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L10" i="1"/>
  <c r="M10" i="1" s="1"/>
  <c r="M13" i="1" l="1"/>
  <c r="F12" i="1" l="1"/>
</calcChain>
</file>

<file path=xl/sharedStrings.xml><?xml version="1.0" encoding="utf-8"?>
<sst xmlns="http://schemas.openxmlformats.org/spreadsheetml/2006/main" count="57" uniqueCount="36">
  <si>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</si>
  <si>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</si>
  <si>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</si>
  <si>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</si>
  <si>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</si>
  <si>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</si>
  <si>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</si>
  <si>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</si>
  <si>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</si>
  <si>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</si>
  <si>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</si>
  <si>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</si>
  <si>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</si>
  <si>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</si>
  <si>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</si>
  <si>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</si>
  <si>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</si>
  <si>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</si>
  <si>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</si>
  <si>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</si>
  <si>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</si>
  <si>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</si>
  <si>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</si>
  <si>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</si>
  <si>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</si>
  <si>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</si>
  <si>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</si>
  <si>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</si>
  <si>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</si>
  <si>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</si>
  <si>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ЛОТ НЕДЕЛИМЫЙ </t>
  </si>
  <si>
    <t>1135772</t>
  </si>
  <si>
    <t>Отвод крутоизогнутый П45 108Х4-09Г2С</t>
  </si>
  <si>
    <t>Наименование лота:  "Реализация невостребованных ликвидных МТР. Задвижки"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</si>
  <si>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НВЛ-2019/21-С</t>
    </r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</si>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</sst>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5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1"/>
  <sheetViews>
    <sheetView tabSelected="1" zoomScale="80" zoomScaleNormal="80" zoomScaleSheetLayoutView="100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2" style="28" customWidth="1"/>
    <col min="11" max="12" width="9.28515625" style="28" bestFit="1" customWidth="1"/>
    <col min="13" max="13" width="15.7109375" style="28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45" t="s">
        <v>21</v>
      </c>
      <c r="B1" s="45"/>
      <c r="C1" s="45"/>
      <c r="D1" s="46"/>
      <c r="E1" s="47"/>
      <c r="F1" s="47"/>
      <c r="G1" s="47"/>
      <c r="H1" s="47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48" t="s">
        <v>33</v>
      </c>
      <c r="B2" s="48"/>
      <c r="C2" s="48"/>
      <c r="D2" s="48"/>
      <c r="E2" s="48"/>
      <c r="F2" s="48"/>
      <c r="G2" s="48"/>
      <c r="H2" s="48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49" t="s">
        <v>34</v>
      </c>
      <c r="B3" s="49"/>
      <c r="C3" s="49"/>
      <c r="D3" s="49"/>
      <c r="E3" s="49"/>
      <c r="F3" s="49"/>
      <c r="G3" s="49"/>
      <c r="H3" s="49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1" t="s">
        <v>26</v>
      </c>
      <c r="B5" s="51"/>
      <c r="C5" s="51"/>
      <c r="D5" s="51"/>
      <c r="E5" s="51"/>
      <c r="F5" s="51"/>
      <c r="G5" s="51"/>
      <c r="H5" s="51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48" t="s">
        <v>27</v>
      </c>
      <c r="B6" s="56"/>
      <c r="C6" s="56"/>
      <c r="D6" s="56"/>
      <c r="E6" s="56"/>
      <c r="F6" s="56"/>
      <c r="G6" s="56"/>
      <c r="H6" s="56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J7" s="33"/>
      <c r="K7" s="33"/>
      <c r="L7" s="33"/>
      <c r="M7" s="33"/>
      <c r="N7" s="33"/>
      <c r="O7" s="33"/>
      <c r="Q7" s="33"/>
      <c r="R7" s="3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Q8" s="33"/>
      <c r="R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3"/>
      <c r="K9" s="43"/>
      <c r="L9" s="43"/>
      <c r="M9" s="43"/>
      <c r="Q9" s="43"/>
      <c r="R9" s="43"/>
      <c r="S9" s="43"/>
    </row>
    <row r="10" spans="1:19" s="3" customFormat="1" x14ac:dyDescent="0.25">
      <c r="A10" s="17">
        <v>1</v>
      </c>
      <c r="B10" s="34" t="s">
        <v>24</v>
      </c>
      <c r="C10" s="34" t="s">
        <v>31</v>
      </c>
      <c r="D10" s="36" t="s">
        <v>32</v>
      </c>
      <c r="E10" s="24" t="s">
        <v>10</v>
      </c>
      <c r="F10" s="44">
        <v>3</v>
      </c>
      <c r="G10" s="41">
        <v>95229.337500000009</v>
      </c>
      <c r="H10" s="42">
        <v>41008</v>
      </c>
      <c r="J10" s="59">
        <v>70540.25</v>
      </c>
      <c r="K10" s="43">
        <v>1.35</v>
      </c>
      <c r="L10" s="43">
        <f>J10*K10</f>
        <v>95229.337500000009</v>
      </c>
      <c r="M10" s="60">
        <f>L10*F10</f>
        <v>285688.01250000001</v>
      </c>
      <c r="Q10" s="43"/>
      <c r="R10" s="43"/>
      <c r="S10" s="43"/>
    </row>
    <row r="11" spans="1:19" s="3" customFormat="1" x14ac:dyDescent="0.25">
      <c r="A11" s="17">
        <v>2</v>
      </c>
      <c r="B11" s="34" t="s">
        <v>24</v>
      </c>
      <c r="C11" s="34" t="s">
        <v>31</v>
      </c>
      <c r="D11" s="36" t="s">
        <v>32</v>
      </c>
      <c r="E11" s="24" t="s">
        <v>35</v>
      </c>
      <c r="F11" s="44">
        <v>2</v>
      </c>
      <c r="G11" s="41">
        <v>144472.96350000001</v>
      </c>
      <c r="H11" s="42">
        <v>40359</v>
      </c>
      <c r="J11" s="59">
        <v>107017.01</v>
      </c>
      <c r="K11" s="43">
        <v>1.35</v>
      </c>
      <c r="L11" s="43">
        <f t="shared" ref="L11" si="0">J11*K11</f>
        <v>144472.96350000001</v>
      </c>
      <c r="M11" s="60">
        <f t="shared" ref="M11" si="1">L11*F11</f>
        <v>288945.92700000003</v>
      </c>
      <c r="Q11" s="43"/>
      <c r="R11" s="43"/>
      <c r="S11" s="43"/>
    </row>
    <row r="12" spans="1:19" s="4" customFormat="1" x14ac:dyDescent="0.25">
      <c r="A12" s="53" t="s">
        <v>7</v>
      </c>
      <c r="B12" s="53"/>
      <c r="C12" s="53"/>
      <c r="D12" s="53"/>
      <c r="E12" s="18"/>
      <c r="F12" s="35">
        <f>SUM(F10:F11)</f>
        <v>5</v>
      </c>
      <c r="G12" s="19"/>
      <c r="H12" s="20"/>
      <c r="J12" s="61"/>
      <c r="K12" s="43"/>
      <c r="L12" s="62"/>
      <c r="M12" s="43"/>
      <c r="Q12" s="22"/>
      <c r="R12" s="22"/>
      <c r="S12" s="22"/>
    </row>
    <row r="13" spans="1:19" s="4" customFormat="1" x14ac:dyDescent="0.25">
      <c r="A13" s="37"/>
      <c r="B13" s="37"/>
      <c r="C13" s="37"/>
      <c r="D13" s="20"/>
      <c r="E13" s="38"/>
      <c r="F13" s="35"/>
      <c r="G13" s="39"/>
      <c r="H13" s="38"/>
      <c r="J13" s="22"/>
      <c r="K13" s="22"/>
      <c r="L13" s="22"/>
      <c r="M13" s="63">
        <f>SUM(M10:M12)</f>
        <v>574633.93950000009</v>
      </c>
      <c r="Q13" s="22"/>
      <c r="R13" s="22"/>
      <c r="S13" s="22"/>
    </row>
    <row r="14" spans="1:19" s="4" customFormat="1" ht="135.75" customHeight="1" x14ac:dyDescent="0.25">
      <c r="A14" s="54" t="s">
        <v>8</v>
      </c>
      <c r="B14" s="54"/>
      <c r="C14" s="54"/>
      <c r="D14" s="54"/>
      <c r="E14" s="55" t="s">
        <v>9</v>
      </c>
      <c r="F14" s="55"/>
      <c r="G14" s="55"/>
      <c r="H14" s="55"/>
      <c r="J14" s="22"/>
      <c r="K14" s="22"/>
      <c r="L14" s="22"/>
      <c r="M14" s="22"/>
      <c r="Q14" s="22"/>
      <c r="R14" s="22"/>
      <c r="S14" s="22"/>
    </row>
    <row r="15" spans="1:19" s="4" customFormat="1" ht="15.75" x14ac:dyDescent="0.25">
      <c r="A15" s="57" t="s">
        <v>22</v>
      </c>
      <c r="B15" s="57"/>
      <c r="C15" s="57"/>
      <c r="D15" s="57"/>
      <c r="E15" s="58" t="s">
        <v>23</v>
      </c>
      <c r="F15" s="58"/>
      <c r="G15" s="58"/>
      <c r="H15" s="58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4" customFormat="1" ht="15.75" x14ac:dyDescent="0.25">
      <c r="A16" s="57" t="s">
        <v>28</v>
      </c>
      <c r="B16" s="57"/>
      <c r="C16" s="57"/>
      <c r="D16" s="57"/>
      <c r="E16" s="58" t="s">
        <v>23</v>
      </c>
      <c r="F16" s="58"/>
      <c r="G16" s="58"/>
      <c r="H16" s="58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21" spans="1:19" s="16" customFormat="1" ht="36.75" customHeight="1" x14ac:dyDescent="0.2">
      <c r="A21" s="52" t="s">
        <v>29</v>
      </c>
      <c r="B21" s="52"/>
      <c r="C21" s="52"/>
      <c r="D21" s="52"/>
      <c r="E21" s="52"/>
      <c r="F21" s="52"/>
      <c r="G21" s="52"/>
      <c r="H21" s="52"/>
      <c r="J21" s="40"/>
      <c r="K21" s="40"/>
      <c r="L21" s="40"/>
      <c r="M21" s="40"/>
      <c r="N21" s="40"/>
      <c r="O21" s="40"/>
      <c r="P21" s="40"/>
      <c r="Q21" s="40"/>
      <c r="R21" s="40"/>
      <c r="S21" s="40"/>
    </row>
  </sheetData>
  <mergeCells count="14"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2019-04-08T10:14:36Z</cp:lastPrinted>
  <dcterms:created xsi:type="dcterms:W3CDTF">2016-09-16T10:27:35Z</dcterms:created>
  <dcterms:modified xsi:type="dcterms:W3CDTF">2019-04-09T08:26:15Z</dcterms:modified>
</cp:coreProperties>
</file>